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B6D7CD91-088E-4A27-B680-DF2E934CCD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Sheet1!$A$2:$J$57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J53" i="1"/>
  <c r="J55" i="1"/>
  <c r="J54" i="1"/>
  <c r="J57" i="1"/>
  <c r="J50" i="1"/>
  <c r="J49" i="1"/>
  <c r="J48" i="1"/>
  <c r="J47" i="1"/>
  <c r="J45" i="1"/>
  <c r="J44" i="1"/>
  <c r="J43" i="1"/>
  <c r="J42" i="1"/>
  <c r="J41" i="1"/>
  <c r="J40" i="1"/>
  <c r="J39" i="1"/>
  <c r="J38" i="1"/>
  <c r="J36" i="1" s="1"/>
  <c r="J32" i="1"/>
  <c r="J30" i="1"/>
  <c r="J29" i="1"/>
  <c r="J24" i="1"/>
  <c r="J27" i="1"/>
  <c r="J26" i="1"/>
  <c r="J25" i="1"/>
  <c r="J23" i="1"/>
  <c r="J22" i="1"/>
  <c r="J21" i="1"/>
  <c r="J14" i="1"/>
  <c r="J11" i="1" s="1"/>
  <c r="J19" i="1"/>
  <c r="J18" i="1"/>
  <c r="J16" i="1"/>
  <c r="J13" i="1"/>
  <c r="J12" i="1"/>
  <c r="F53" i="1"/>
  <c r="F56" i="1"/>
  <c r="F31" i="1"/>
  <c r="F20" i="1"/>
  <c r="F17" i="1"/>
  <c r="F11" i="1"/>
  <c r="F9" i="1" l="1"/>
  <c r="F59" i="1"/>
  <c r="J46" i="1"/>
  <c r="J35" i="1" s="1"/>
  <c r="J9" i="1" l="1"/>
</calcChain>
</file>

<file path=xl/sharedStrings.xml><?xml version="1.0" encoding="utf-8"?>
<sst xmlns="http://schemas.openxmlformats.org/spreadsheetml/2006/main" count="314" uniqueCount="170">
  <si>
    <t>No</t>
  </si>
  <si>
    <t>Urusan/Bidang Urusan Pemerintahan Daerah dan Program/Kegiatan</t>
  </si>
  <si>
    <t>Indikator Kinerja Program/Kegiatan</t>
  </si>
  <si>
    <t>Catatan Penting</t>
  </si>
  <si>
    <t>Lokasi</t>
  </si>
  <si>
    <t>Target Capaian Kinerja</t>
  </si>
  <si>
    <t>Kebutuhan Dana/Pagu Indikatif</t>
  </si>
  <si>
    <t>Sumber Dana</t>
  </si>
  <si>
    <t>URUSAN PEMERINTAHAN WAJIB YANG BERKAITAN DENGAN PELAYANAN DASAR</t>
  </si>
  <si>
    <t>RSJD Prov Jambi</t>
  </si>
  <si>
    <t>URUSAN PEMERINTAH BIDANG KESEHATAN</t>
  </si>
  <si>
    <t>A</t>
  </si>
  <si>
    <t>PROGRAM PENUNJANG URUSAN PEMERINTAH DAERAH PROVINSI</t>
  </si>
  <si>
    <t>Predikat AKIP Perangkat Daerah</t>
  </si>
  <si>
    <t>B</t>
  </si>
  <si>
    <t>BB</t>
  </si>
  <si>
    <t>Perencanaan, Penganggaran, dan Evaluasi Kinerja Perangkat Daerah</t>
  </si>
  <si>
    <t>Jumlah Kegiatan Dokumen Perencanaan, Penganggaran</t>
  </si>
  <si>
    <t>PAD</t>
  </si>
  <si>
    <t>1.1</t>
  </si>
  <si>
    <t xml:space="preserve">Penyusunan Dokumen Perencanaan Perangkat Daerah </t>
  </si>
  <si>
    <t>Jumlah Dokumen Perencanaan Perangkat Daerah</t>
  </si>
  <si>
    <t>4 dok</t>
  </si>
  <si>
    <t>1.2</t>
  </si>
  <si>
    <t>Koordinasi dan Penyusunan Dokumen RKA-SKPD</t>
  </si>
  <si>
    <t>Jumlah Dokumen RKA-SKPD dan Laporan Hasil Koordinasi Penyusunan Dokumen RKA-SKPD</t>
  </si>
  <si>
    <t>8 dok</t>
  </si>
  <si>
    <t>1.3</t>
  </si>
  <si>
    <t>Koordinasi dan Penyusunan Laporan Capaian Kinerja dan Ikhtisar Realisasi Kinerja SKPD</t>
  </si>
  <si>
    <t>Jumlah Laporan Capaian Kinerja dan Ikhtisar Realisasi Kinerja SKPD dan Laporan Hasil Koordinasi Penyusunan</t>
  </si>
  <si>
    <t>3 dok</t>
  </si>
  <si>
    <t>Administrasi Keuangan Perangkat Daerah</t>
  </si>
  <si>
    <t>Persentase administrasi  Keuangan Perangkat Daerah</t>
  </si>
  <si>
    <t>DAU</t>
  </si>
  <si>
    <t>2.1</t>
  </si>
  <si>
    <t>Penyediaan Gaji dan Tunjangan ASN</t>
  </si>
  <si>
    <t>Jumlah orang yang menerima Gaji dan Tunjangan ASN</t>
  </si>
  <si>
    <t>3.300 org/bln</t>
  </si>
  <si>
    <t>Administrasi Kepegawaian Perangkat Daerah</t>
  </si>
  <si>
    <t>Persentase administrasi Kepegawaian Perangkat Daerah yang dilaksanakan</t>
  </si>
  <si>
    <t>3.1</t>
  </si>
  <si>
    <t>Pengadaan Pakaian Dinas Beserta Atribut Kelengkapannya</t>
  </si>
  <si>
    <t>Jumlah paket pakaian dinas beserta atribut kelengkapannya</t>
  </si>
  <si>
    <t>470 paket</t>
  </si>
  <si>
    <t>3.2</t>
  </si>
  <si>
    <t>Pendidikan dan Pelatihan Pegawai Berdasarkan Tugas dan Fungsi</t>
  </si>
  <si>
    <t>Jumlah pegawai yang berdasarkan tugas dan fungsi yang mengikuti pendidikan dan pelatihan</t>
  </si>
  <si>
    <t xml:space="preserve">50 orang </t>
  </si>
  <si>
    <t>Administrasi Umum perangkat Daerah</t>
  </si>
  <si>
    <t>Persentase  administrasi umum perangkat daerah yang dilaksanakan</t>
  </si>
  <si>
    <t>4.1</t>
  </si>
  <si>
    <t>Penyediaan Peralatan dan Perlengkapan Kantor</t>
  </si>
  <si>
    <t>Jumlah Paket Peralatan dan Perlengkapan Kantor yang Disediakan</t>
  </si>
  <si>
    <t>45 paket</t>
  </si>
  <si>
    <t>4.2</t>
  </si>
  <si>
    <t>Penyediaan Barang Cetak dan Penggandaan</t>
  </si>
  <si>
    <t>Jumlah Paket Barang Cetakan dan Penggandaan yang Disediakan</t>
  </si>
  <si>
    <t>14 paket</t>
  </si>
  <si>
    <t>4.3</t>
  </si>
  <si>
    <t>Penyelenggaran Rapat Koordinasi dan Konsultasi SKPD</t>
  </si>
  <si>
    <t>Jumlah Laporan Penyelenggaraan Rapat Koordinasi dan Konsultasi SKPD</t>
  </si>
  <si>
    <t>38 laporan</t>
  </si>
  <si>
    <t>Penyediaan Jasa Penunjang Urusan Pemerintah Daerah</t>
  </si>
  <si>
    <t>Persentase Laporan Jasa Penunjang Urusan Pemerintah Daerah yang Disediakan</t>
  </si>
  <si>
    <t>5.1</t>
  </si>
  <si>
    <t>Penyediaan Jasa Surat Menyurat</t>
  </si>
  <si>
    <t>Jumlah Laporan Penyediaan Jasa Surat Menyurat</t>
  </si>
  <si>
    <t>4 laporan</t>
  </si>
  <si>
    <t>5.2</t>
  </si>
  <si>
    <t>Penyediaan Jasa Komunikasi, Sumber Daya Air dan Listrik</t>
  </si>
  <si>
    <t>Jumlah Laporan Penyediaan Jasa Komunikasi, Sumber Daya Air dan Listrik yang Disediakan</t>
  </si>
  <si>
    <t>5.3</t>
  </si>
  <si>
    <t>Penyediaan Jasa Pelayanan Umum Kantor</t>
  </si>
  <si>
    <t>Jumlah Laporan Penyediaan Jasa Pelayanan Umum Kantor yang Disediakan</t>
  </si>
  <si>
    <t xml:space="preserve">Pemeliharaan Barang Milik Daerah Penunjang Urusan Pemerintah Daerah </t>
  </si>
  <si>
    <t>Persentase jumlah Barang Milik daerah Penunjang Urusan Pemerintahan Daerah yang dipelihara</t>
  </si>
  <si>
    <t>6.1</t>
  </si>
  <si>
    <t>Penyediaan Jasa Pemeliharaan, Biaya Pemeliharaan dan Pajak Kendaraan Perorangan Dinas atau Kendaraan Dinas Jabatan</t>
  </si>
  <si>
    <t>Jumlah Kendaraan Perorangan Dinas atau Kendaraan Dinas Jabatan yang Dipelihara dan Dibayarkan Pajaknya</t>
  </si>
  <si>
    <t>52 unit</t>
  </si>
  <si>
    <t>6.2</t>
  </si>
  <si>
    <t>Pemeliharaan/Rehabilitasi Sarana dan Prasarana Pendukung Gedung Kantor atau Bangunan Lainnya</t>
  </si>
  <si>
    <t>Jumlah Sarana dan Prasarana Pendukung Gedung Kantor atau Bangunan Lainnya yang Dipelihara/Direhabilitasi</t>
  </si>
  <si>
    <t>2 unit</t>
  </si>
  <si>
    <t>Pengadaan Barang Milik Daerah Penunjang Urusan Pemerintah Daerah</t>
  </si>
  <si>
    <t>Persentase jumlah  barang milik daerah penunjang urusan pemerintah daerah  yang disediakan</t>
  </si>
  <si>
    <t>7.1</t>
  </si>
  <si>
    <t>Pengadaan Kendaraan Dinas Operasional atau Lapangan</t>
  </si>
  <si>
    <t>Jumlah Unit Kendaraan Dinas Operasional atau Lapangan yang Disediakan</t>
  </si>
  <si>
    <t>1 unit</t>
  </si>
  <si>
    <t>Peningkatan Pelayanan BLUD</t>
  </si>
  <si>
    <t>Indeks Kepuasan Masyarakat terhadap RSJ</t>
  </si>
  <si>
    <t>8.1</t>
  </si>
  <si>
    <t>Pelayanan dan Penunjang Pelayanan BLUD</t>
  </si>
  <si>
    <t>Jumlah BLUD yang menyediakan pelayanan dan penunjang pelayanan</t>
  </si>
  <si>
    <t xml:space="preserve">PROGRAM PEMENUHAN UPAYA KESEHATAN PERORANGAN DAN UPAYA KESEHATAN MASYARAKAT </t>
  </si>
  <si>
    <t>Nilai IKM</t>
  </si>
  <si>
    <t>Penyediaan Fasilitas Pelayanan, Sarana, Prasarana dan Alat Kesehatan untuk UKP Rujukan, UKM dan UKM Rujukan Tingkat Daerah Provinsi</t>
  </si>
  <si>
    <t>Persentase Fasilitas Pelayanan, sarana &amp; prasarana dan alat kesehatan yang terpenuhi</t>
  </si>
  <si>
    <t>Pembangunan Rumah Sakit Beserta Sarana dan Prasarana Pendukungnya</t>
  </si>
  <si>
    <t>Jumlah Rumah Sakit Baru yang memenuhi rasio Tempat Tidur terhadap jumlah penduduk minimal 1 : 1000</t>
  </si>
  <si>
    <t>0 unit</t>
  </si>
  <si>
    <t>Rehabilitasi dan Pemeliharaan Rumah Sakit</t>
  </si>
  <si>
    <t>Jumlah Sarana, Prasarana Dan Alat Kesehatan Yang Dilakukan Rehabilitasi Dan Pemeliharaan Oleh Rumah Sakit</t>
  </si>
  <si>
    <t>Pengadaan Sarana di fasilitas layanan kesehatan</t>
  </si>
  <si>
    <t>Jumlah Sarana di Fasilitas Pelayanan Kesehatan yang diadakan</t>
  </si>
  <si>
    <t>5 unit</t>
  </si>
  <si>
    <t>1.4</t>
  </si>
  <si>
    <t>Pengadaan Alat Kesehatan/Alat Penunjang Medik Fasilitas Layanan Kesehatan</t>
  </si>
  <si>
    <t>Jumlah Alat Kesehatan, Alat Penunjang Medik, Fasilitas Kesehatan Yang Disediakan</t>
  </si>
  <si>
    <t>8 unit</t>
  </si>
  <si>
    <t>1.5</t>
  </si>
  <si>
    <t>Pengadaan Prasarana Fasilitas Layanan Kesehatan</t>
  </si>
  <si>
    <t>Jumlah Prasarana di Fasilitas Pelayanan Kesehatan yang disediakan</t>
  </si>
  <si>
    <t>25 unit</t>
  </si>
  <si>
    <t>1.6</t>
  </si>
  <si>
    <t>Pengadaan dan Pemeliharaan Alat Kalibrasi</t>
  </si>
  <si>
    <t>Jumlah Alat Uji dan Kalibrasi pada unit pemeliharaan fasilitas kesehatan regional/regional maintance center yang disediakan dan dipelihara</t>
  </si>
  <si>
    <t>15 unit</t>
  </si>
  <si>
    <t>1.7</t>
  </si>
  <si>
    <t>Pengadaan Bahan Habis Pakai Lainnya (Sprei, Handuk dan Habis Pakai Lainnya)</t>
  </si>
  <si>
    <t>Jumlah Bahan Habis Pakai Lainnya (Sprei, Handuk dan Habis Pakai Lainnya) yang Disediakan</t>
  </si>
  <si>
    <t>40 paket</t>
  </si>
  <si>
    <t>1.8</t>
  </si>
  <si>
    <t>Pemeliharaan Alat Kesehatan/ Alat Penunjang Medik Fasilitas Layanan Kesehatan</t>
  </si>
  <si>
    <t>Jumlah Alat Kesehatan/Alat Penunjang Medik Fasilitas Layanan Kesehatan yang Terpelihara Sesuai Standar</t>
  </si>
  <si>
    <t>4 unit</t>
  </si>
  <si>
    <t>1.9</t>
  </si>
  <si>
    <t>Jumlah Obat, Vaksin, Makanan dan Minuman serta Fasilitas Kesehatan Lainnya yang Disediakan</t>
  </si>
  <si>
    <t>2 paket</t>
  </si>
  <si>
    <t>Penyediaan Layanan Kesehatan untuk UKP Rujukan, UKM dan UKM Rujukan Tingkat Daerah Provinsi</t>
  </si>
  <si>
    <t>Persentase Layanan Kesehatan untuk UKP Rujukan, UKKM dan UKM Rujukan Tingkat daerah Provinsi</t>
  </si>
  <si>
    <t>Pengelolaan Pelayanan Kesehatan Lingkungan</t>
  </si>
  <si>
    <t>Jumlah dokumen Hasil Pengelolaan Pelayanan Kesehatan Lingkungan</t>
  </si>
  <si>
    <t>2.2</t>
  </si>
  <si>
    <t>Pengelolaan Pelayanan Promosi Kesehatan</t>
  </si>
  <si>
    <t>Jumlah Dokumen Hasil Pengelolaan Pelayanan Promosi Kesehatan</t>
  </si>
  <si>
    <t>2.3</t>
  </si>
  <si>
    <t>Pengelolaan Pelayanan Kesehatan Orang dengan Masalah Kesehatan (ODMK)</t>
  </si>
  <si>
    <t>Jumlah Dokumen Hasil Pengelolaan Pelayanan Kesehatan Orang dengan Masalah Kesehatan Jiwa (ODMK)</t>
  </si>
  <si>
    <t>2.4</t>
  </si>
  <si>
    <t>Pengelolaan Pelayanan Kesehatan Orang dengan Kecanduan NAPZA</t>
  </si>
  <si>
    <t>Jumlah Penyalahguna NAZPA yang mendapatkan Rehabilitasi Medis</t>
  </si>
  <si>
    <t>24 orang</t>
  </si>
  <si>
    <t>2.5</t>
  </si>
  <si>
    <t>Pengelolaan Pelayanan Kesehatan Gizi Masyarakat</t>
  </si>
  <si>
    <t>Jumlah dokumen hasil pengelolaan pelayanan kesehatan gizi masyarakat</t>
  </si>
  <si>
    <t>0 dok</t>
  </si>
  <si>
    <t>2.6</t>
  </si>
  <si>
    <t>Pengelolaan Jaminan Kesehatan Masyarakat</t>
  </si>
  <si>
    <t>Jumlah Dokumen Hasil Pengelolaan Jaminan Kesehatan Masyarakat</t>
  </si>
  <si>
    <t>0 orang</t>
  </si>
  <si>
    <t>Penyelenggaraan Sistem Informasi Kesehatan Secara Terintegrasi</t>
  </si>
  <si>
    <t>Persentase Penyelenggaraan  Sistem Informasi Kesehatan Secara Terintegrasi</t>
  </si>
  <si>
    <t>Pengadaan Alat/Perangkat Sistem Informasi Kesehatan dan Jaringan Internat</t>
  </si>
  <si>
    <t>Jumlah Alat / Perangkat Sistem Informasi dan Jaringan Internet Yang Tersedia</t>
  </si>
  <si>
    <t>1 dok</t>
  </si>
  <si>
    <t>Pengelolaan Sistem Informasi Kesehatan</t>
  </si>
  <si>
    <t>Jumlah Dokumen Pengelolaan Sistem Informasi Kesehatan</t>
  </si>
  <si>
    <t>3 alat</t>
  </si>
  <si>
    <t>Penerbitan Izin Rumah Sakit Kelas B dan Fasilitas Pelayanan Kesehatan Tingkat Daerah Provinsi</t>
  </si>
  <si>
    <t>Persentase Rumah Sakit Kelas B dan Fasilitas Pelayanan Kesehatan Tingkat Daerah Provinsi yang memenuhi persyaratan akreditasi</t>
  </si>
  <si>
    <t>Peningkatan Tata Kelola Rumah Sakit</t>
  </si>
  <si>
    <t>Jumlah Rumah Sakit yang Melakukan Peningkatan Tata Kelola Sesuai Standar</t>
  </si>
  <si>
    <t>JUMLAH</t>
  </si>
  <si>
    <t>RANCANGAN AWAL RENJA TAHUN 2026</t>
  </si>
  <si>
    <t>Rencana Tahun 2026</t>
  </si>
  <si>
    <t>Prakiraan Maju Rencana Tahun 2027</t>
  </si>
  <si>
    <t>RUMAH SAKIT JIWA DAERAH KOLONEL INFANTERI H.M SYUKUR PROVINSI JAMBI</t>
  </si>
  <si>
    <t>Pengadaan Obat, Bahan Habis Pakai, Bahan Medis Habis Pakai, Vaksin, Makanan dan Minuman di Fasilitas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</si>
</sst>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3" fontId="0" fillId="0" borderId="0" xfId="0" applyNumberFormat="1"/>
    <xf numFmtId="164" fontId="0" fillId="0" borderId="0" xfId="1" applyNumberFormat="1" applyFont="1"/>
    <xf numFmtId="164" fontId="0" fillId="0" borderId="0" xfId="0" applyNumberFormat="1"/>
    <xf numFmtId="0" fontId="3" fillId="4" borderId="0" xfId="0" applyFont="1" applyFill="1" applyAlignment="1">
      <alignment horizontal="center" vertical="center" wrapText="1"/>
    </xf>
    <xf numFmtId="3" fontId="4" fillId="4" borderId="0" xfId="0" applyNumberFormat="1" applyFont="1" applyFill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3" fontId="10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topLeftCell="A40" workbookViewId="0">
      <selection activeCell="F45" sqref="F45"/>
    </sheetView>
  </sheetViews>
  <sheetFormatPr defaultRowHeight="15" x14ac:dyDescent="0.25"/>
  <cols>
    <col min="2" max="2" width="39.85546875" customWidth="1"/>
    <col min="3" max="3" width="37" customWidth="1"/>
    <col min="4" max="4" width="18" customWidth="1"/>
    <col min="6" max="6" width="18.42578125" customWidth="1"/>
    <col min="8" max="8" width="7.7109375" customWidth="1"/>
    <col min="9" max="9" width="7.85546875" customWidth="1"/>
    <col min="10" max="10" width="19" customWidth="1"/>
    <col min="12" max="12" width="14.85546875" bestFit="1" customWidth="1"/>
    <col min="13" max="13" width="18" bestFit="1" customWidth="1"/>
    <col min="14" max="14" width="15.28515625" bestFit="1" customWidth="1"/>
  </cols>
  <sheetData>
    <row r="1" spans="1:13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3" x14ac:dyDescent="0.25">
      <c r="A2" s="33" t="s">
        <v>168</v>
      </c>
      <c r="B2" s="33"/>
      <c r="C2" s="33"/>
      <c r="D2" s="33"/>
      <c r="E2" s="33"/>
      <c r="F2" s="33"/>
      <c r="G2" s="33"/>
      <c r="H2" s="33"/>
      <c r="I2" s="33"/>
      <c r="J2" s="33"/>
    </row>
    <row r="3" spans="1:13" x14ac:dyDescent="0.25">
      <c r="A3" s="33" t="s">
        <v>165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3" ht="36.75" customHeight="1" x14ac:dyDescent="0.25">
      <c r="A5" s="34" t="s">
        <v>0</v>
      </c>
      <c r="B5" s="34" t="s">
        <v>1</v>
      </c>
      <c r="C5" s="34" t="s">
        <v>2</v>
      </c>
      <c r="D5" s="34" t="s">
        <v>166</v>
      </c>
      <c r="E5" s="34"/>
      <c r="F5" s="34"/>
      <c r="G5" s="34"/>
      <c r="H5" s="34" t="s">
        <v>3</v>
      </c>
      <c r="I5" s="34" t="s">
        <v>167</v>
      </c>
      <c r="J5" s="34"/>
    </row>
    <row r="6" spans="1:13" ht="41.25" customHeight="1" x14ac:dyDescent="0.25">
      <c r="A6" s="34"/>
      <c r="B6" s="34"/>
      <c r="C6" s="34"/>
      <c r="D6" s="32" t="s">
        <v>4</v>
      </c>
      <c r="E6" s="32" t="s">
        <v>5</v>
      </c>
      <c r="F6" s="32" t="s">
        <v>6</v>
      </c>
      <c r="G6" s="32" t="s">
        <v>7</v>
      </c>
      <c r="H6" s="34"/>
      <c r="I6" s="32" t="s">
        <v>5</v>
      </c>
      <c r="J6" s="32" t="s">
        <v>6</v>
      </c>
    </row>
    <row r="7" spans="1:13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</row>
    <row r="8" spans="1:13" ht="41.25" customHeight="1" x14ac:dyDescent="0.25">
      <c r="A8" s="8"/>
      <c r="B8" s="9" t="s">
        <v>8</v>
      </c>
      <c r="C8" s="10"/>
      <c r="D8" s="11" t="s">
        <v>9</v>
      </c>
      <c r="E8" s="8"/>
      <c r="F8" s="8"/>
      <c r="G8" s="8"/>
      <c r="H8" s="10"/>
      <c r="I8" s="10"/>
      <c r="J8" s="8"/>
    </row>
    <row r="9" spans="1:13" ht="27" customHeight="1" x14ac:dyDescent="0.25">
      <c r="A9" s="8"/>
      <c r="B9" s="9" t="s">
        <v>10</v>
      </c>
      <c r="C9" s="10"/>
      <c r="D9" s="11" t="s">
        <v>9</v>
      </c>
      <c r="E9" s="8"/>
      <c r="F9" s="12">
        <f>F10+F35</f>
        <v>75741167414</v>
      </c>
      <c r="G9" s="8"/>
      <c r="H9" s="10"/>
      <c r="I9" s="10"/>
      <c r="J9" s="12">
        <f>J10+J35</f>
        <v>126257492518</v>
      </c>
    </row>
    <row r="10" spans="1:13" ht="41.25" customHeight="1" x14ac:dyDescent="0.25">
      <c r="A10" s="13" t="s">
        <v>11</v>
      </c>
      <c r="B10" s="14" t="s">
        <v>12</v>
      </c>
      <c r="C10" s="14" t="s">
        <v>13</v>
      </c>
      <c r="D10" s="13" t="s">
        <v>9</v>
      </c>
      <c r="E10" s="13" t="s">
        <v>15</v>
      </c>
      <c r="F10" s="15">
        <v>68954470436</v>
      </c>
      <c r="G10" s="16"/>
      <c r="H10" s="17"/>
      <c r="I10" s="13" t="s">
        <v>15</v>
      </c>
      <c r="J10" s="15">
        <v>79195863400</v>
      </c>
      <c r="L10" s="35"/>
      <c r="M10" s="3">
        <v>0</v>
      </c>
    </row>
    <row r="11" spans="1:13" ht="33" customHeight="1" x14ac:dyDescent="0.25">
      <c r="A11" s="11">
        <v>1</v>
      </c>
      <c r="B11" s="18" t="s">
        <v>16</v>
      </c>
      <c r="C11" s="9" t="s">
        <v>17</v>
      </c>
      <c r="D11" s="11" t="s">
        <v>9</v>
      </c>
      <c r="E11" s="19">
        <v>0.85</v>
      </c>
      <c r="F11" s="12">
        <f>F12+F13+F14</f>
        <v>290000000</v>
      </c>
      <c r="G11" s="11" t="s">
        <v>18</v>
      </c>
      <c r="H11" s="10"/>
      <c r="I11" s="19">
        <v>0.85</v>
      </c>
      <c r="J11" s="12">
        <f>J12+J13+J14</f>
        <v>283500000</v>
      </c>
      <c r="M11" s="3"/>
    </row>
    <row r="12" spans="1:13" ht="36" customHeight="1" x14ac:dyDescent="0.25">
      <c r="A12" s="8" t="s">
        <v>19</v>
      </c>
      <c r="B12" s="20" t="s">
        <v>20</v>
      </c>
      <c r="C12" s="21" t="s">
        <v>21</v>
      </c>
      <c r="D12" s="8" t="s">
        <v>9</v>
      </c>
      <c r="E12" s="8" t="s">
        <v>22</v>
      </c>
      <c r="F12" s="22">
        <v>115000000</v>
      </c>
      <c r="G12" s="8" t="s">
        <v>18</v>
      </c>
      <c r="H12" s="10"/>
      <c r="I12" s="8" t="s">
        <v>22</v>
      </c>
      <c r="J12" s="22">
        <f>115000000+(5%*115000000)</f>
        <v>120750000</v>
      </c>
      <c r="M12" s="3"/>
    </row>
    <row r="13" spans="1:13" ht="37.5" customHeight="1" x14ac:dyDescent="0.25">
      <c r="A13" s="8" t="s">
        <v>23</v>
      </c>
      <c r="B13" s="20" t="s">
        <v>24</v>
      </c>
      <c r="C13" s="21" t="s">
        <v>25</v>
      </c>
      <c r="D13" s="8" t="s">
        <v>9</v>
      </c>
      <c r="E13" s="8" t="s">
        <v>26</v>
      </c>
      <c r="F13" s="22">
        <v>135000000</v>
      </c>
      <c r="G13" s="8" t="s">
        <v>18</v>
      </c>
      <c r="H13" s="10"/>
      <c r="I13" s="8" t="s">
        <v>26</v>
      </c>
      <c r="J13" s="22">
        <f t="shared" ref="J13" si="0">115000000+(5%*115000000)</f>
        <v>120750000</v>
      </c>
      <c r="M13" s="3"/>
    </row>
    <row r="14" spans="1:13" ht="51" customHeight="1" x14ac:dyDescent="0.25">
      <c r="A14" s="8" t="s">
        <v>27</v>
      </c>
      <c r="B14" s="20" t="s">
        <v>28</v>
      </c>
      <c r="C14" s="21" t="s">
        <v>29</v>
      </c>
      <c r="D14" s="8" t="s">
        <v>9</v>
      </c>
      <c r="E14" s="8" t="s">
        <v>30</v>
      </c>
      <c r="F14" s="22">
        <v>40000000</v>
      </c>
      <c r="G14" s="8" t="s">
        <v>18</v>
      </c>
      <c r="H14" s="10"/>
      <c r="I14" s="8" t="s">
        <v>30</v>
      </c>
      <c r="J14" s="22">
        <f>40000000+(5%*40000000)</f>
        <v>42000000</v>
      </c>
      <c r="M14" s="3"/>
    </row>
    <row r="15" spans="1:13" ht="37.5" customHeight="1" x14ac:dyDescent="0.25">
      <c r="A15" s="11">
        <v>2</v>
      </c>
      <c r="B15" s="18" t="s">
        <v>31</v>
      </c>
      <c r="C15" s="9" t="s">
        <v>32</v>
      </c>
      <c r="D15" s="11" t="s">
        <v>9</v>
      </c>
      <c r="E15" s="19">
        <v>1</v>
      </c>
      <c r="F15" s="12">
        <v>44330525480</v>
      </c>
      <c r="G15" s="11" t="s">
        <v>33</v>
      </c>
      <c r="H15" s="10"/>
      <c r="I15" s="19">
        <v>1</v>
      </c>
      <c r="J15" s="12">
        <v>51022381400</v>
      </c>
      <c r="L15" s="12">
        <v>51022381400</v>
      </c>
      <c r="M15" s="3"/>
    </row>
    <row r="16" spans="1:13" ht="35.25" customHeight="1" x14ac:dyDescent="0.25">
      <c r="A16" s="8" t="s">
        <v>34</v>
      </c>
      <c r="B16" s="20" t="s">
        <v>35</v>
      </c>
      <c r="C16" s="21" t="s">
        <v>36</v>
      </c>
      <c r="D16" s="8" t="s">
        <v>9</v>
      </c>
      <c r="E16" s="8" t="s">
        <v>37</v>
      </c>
      <c r="F16" s="22">
        <v>44330525480</v>
      </c>
      <c r="G16" s="8"/>
      <c r="H16" s="10"/>
      <c r="I16" s="8" t="s">
        <v>37</v>
      </c>
      <c r="J16" s="22">
        <f>(5%*51022381400)+51022381400</f>
        <v>53573500470</v>
      </c>
      <c r="L16" s="22">
        <v>51022381400</v>
      </c>
      <c r="M16" s="3"/>
    </row>
    <row r="17" spans="1:14" ht="38.25" customHeight="1" x14ac:dyDescent="0.25">
      <c r="A17" s="11">
        <v>3</v>
      </c>
      <c r="B17" s="18" t="s">
        <v>38</v>
      </c>
      <c r="C17" s="9" t="s">
        <v>39</v>
      </c>
      <c r="D17" s="11" t="s">
        <v>9</v>
      </c>
      <c r="E17" s="19">
        <v>0.95</v>
      </c>
      <c r="F17" s="12">
        <f>F18+F19</f>
        <v>551147000</v>
      </c>
      <c r="G17" s="11" t="s">
        <v>18</v>
      </c>
      <c r="H17" s="10"/>
      <c r="I17" s="19">
        <v>0.95</v>
      </c>
      <c r="J17" s="12">
        <v>551174000</v>
      </c>
      <c r="M17" s="3"/>
      <c r="N17" s="4"/>
    </row>
    <row r="18" spans="1:14" ht="31.5" customHeight="1" x14ac:dyDescent="0.25">
      <c r="A18" s="8" t="s">
        <v>40</v>
      </c>
      <c r="B18" s="20" t="s">
        <v>41</v>
      </c>
      <c r="C18" s="21" t="s">
        <v>42</v>
      </c>
      <c r="D18" s="8" t="s">
        <v>9</v>
      </c>
      <c r="E18" s="8" t="s">
        <v>43</v>
      </c>
      <c r="F18" s="22">
        <v>302250000</v>
      </c>
      <c r="G18" s="8" t="s">
        <v>18</v>
      </c>
      <c r="H18" s="10"/>
      <c r="I18" s="8" t="s">
        <v>43</v>
      </c>
      <c r="J18" s="22">
        <f>(5%*302250000)+302250000</f>
        <v>317362500</v>
      </c>
      <c r="M18" s="3"/>
    </row>
    <row r="19" spans="1:14" ht="43.5" customHeight="1" x14ac:dyDescent="0.25">
      <c r="A19" s="8" t="s">
        <v>44</v>
      </c>
      <c r="B19" s="20" t="s">
        <v>45</v>
      </c>
      <c r="C19" s="21" t="s">
        <v>46</v>
      </c>
      <c r="D19" s="8" t="s">
        <v>9</v>
      </c>
      <c r="E19" s="8" t="s">
        <v>47</v>
      </c>
      <c r="F19" s="22">
        <v>248897000</v>
      </c>
      <c r="G19" s="8" t="s">
        <v>18</v>
      </c>
      <c r="H19" s="10"/>
      <c r="I19" s="8" t="s">
        <v>47</v>
      </c>
      <c r="J19" s="22">
        <f>(5%*248897000)+248897000</f>
        <v>261341850</v>
      </c>
      <c r="M19" s="3"/>
      <c r="N19" s="4"/>
    </row>
    <row r="20" spans="1:14" ht="36.75" customHeight="1" x14ac:dyDescent="0.25">
      <c r="A20" s="11">
        <v>4</v>
      </c>
      <c r="B20" s="18" t="s">
        <v>48</v>
      </c>
      <c r="C20" s="9" t="s">
        <v>49</v>
      </c>
      <c r="D20" s="11" t="s">
        <v>9</v>
      </c>
      <c r="E20" s="19">
        <v>0.96</v>
      </c>
      <c r="F20" s="12">
        <f>F21+F22+F23</f>
        <v>1098075000</v>
      </c>
      <c r="G20" s="11" t="s">
        <v>18</v>
      </c>
      <c r="H20" s="10"/>
      <c r="I20" s="19">
        <v>0.96</v>
      </c>
      <c r="J20" s="12">
        <v>1098075000</v>
      </c>
      <c r="M20" s="3"/>
    </row>
    <row r="21" spans="1:14" ht="41.25" customHeight="1" x14ac:dyDescent="0.25">
      <c r="A21" s="8" t="s">
        <v>50</v>
      </c>
      <c r="B21" s="20" t="s">
        <v>51</v>
      </c>
      <c r="C21" s="21" t="s">
        <v>52</v>
      </c>
      <c r="D21" s="8" t="s">
        <v>9</v>
      </c>
      <c r="E21" s="8" t="s">
        <v>53</v>
      </c>
      <c r="F21" s="22">
        <v>366025000</v>
      </c>
      <c r="G21" s="8" t="s">
        <v>18</v>
      </c>
      <c r="H21" s="10"/>
      <c r="I21" s="8" t="s">
        <v>53</v>
      </c>
      <c r="J21" s="22">
        <f>(5%*366025000)+366025000</f>
        <v>384326250</v>
      </c>
      <c r="M21" s="3"/>
    </row>
    <row r="22" spans="1:14" ht="36.75" customHeight="1" x14ac:dyDescent="0.25">
      <c r="A22" s="8" t="s">
        <v>54</v>
      </c>
      <c r="B22" s="20" t="s">
        <v>55</v>
      </c>
      <c r="C22" s="21" t="s">
        <v>56</v>
      </c>
      <c r="D22" s="8" t="s">
        <v>9</v>
      </c>
      <c r="E22" s="8" t="s">
        <v>57</v>
      </c>
      <c r="F22" s="22">
        <v>439230000</v>
      </c>
      <c r="G22" s="8" t="s">
        <v>18</v>
      </c>
      <c r="H22" s="10"/>
      <c r="I22" s="8" t="s">
        <v>57</v>
      </c>
      <c r="J22" s="22">
        <f>(5%*439230000)+439230000</f>
        <v>461191500</v>
      </c>
      <c r="M22" s="3"/>
    </row>
    <row r="23" spans="1:14" ht="38.25" customHeight="1" x14ac:dyDescent="0.25">
      <c r="A23" s="8" t="s">
        <v>58</v>
      </c>
      <c r="B23" s="20" t="s">
        <v>59</v>
      </c>
      <c r="C23" s="21" t="s">
        <v>60</v>
      </c>
      <c r="D23" s="8" t="s">
        <v>9</v>
      </c>
      <c r="E23" s="8" t="s">
        <v>61</v>
      </c>
      <c r="F23" s="22">
        <v>292820000</v>
      </c>
      <c r="G23" s="8" t="s">
        <v>33</v>
      </c>
      <c r="H23" s="10"/>
      <c r="I23" s="8" t="s">
        <v>61</v>
      </c>
      <c r="J23" s="22">
        <f>(5%*292820000)+292820000</f>
        <v>307461000</v>
      </c>
      <c r="M23" s="4"/>
    </row>
    <row r="24" spans="1:14" ht="45.75" customHeight="1" x14ac:dyDescent="0.25">
      <c r="A24" s="11">
        <v>5</v>
      </c>
      <c r="B24" s="18" t="s">
        <v>62</v>
      </c>
      <c r="C24" s="9" t="s">
        <v>63</v>
      </c>
      <c r="D24" s="11" t="s">
        <v>9</v>
      </c>
      <c r="E24" s="19">
        <v>0.98</v>
      </c>
      <c r="F24" s="12">
        <v>5510332696</v>
      </c>
      <c r="G24" s="11" t="s">
        <v>18</v>
      </c>
      <c r="H24" s="10"/>
      <c r="I24" s="19">
        <v>0.98</v>
      </c>
      <c r="J24" s="12">
        <f>J25+J26+J27</f>
        <v>9514380645</v>
      </c>
      <c r="L24" s="12">
        <v>9061314900</v>
      </c>
    </row>
    <row r="25" spans="1:14" ht="34.5" customHeight="1" x14ac:dyDescent="0.25">
      <c r="A25" s="8" t="s">
        <v>64</v>
      </c>
      <c r="B25" s="20" t="s">
        <v>65</v>
      </c>
      <c r="C25" s="21" t="s">
        <v>66</v>
      </c>
      <c r="D25" s="8" t="s">
        <v>9</v>
      </c>
      <c r="E25" s="8" t="s">
        <v>67</v>
      </c>
      <c r="F25" s="22">
        <v>5856400</v>
      </c>
      <c r="G25" s="8" t="s">
        <v>18</v>
      </c>
      <c r="H25" s="10"/>
      <c r="I25" s="8" t="s">
        <v>67</v>
      </c>
      <c r="J25" s="22">
        <f>(5%*5856400)+5856400</f>
        <v>6149220</v>
      </c>
    </row>
    <row r="26" spans="1:14" ht="44.25" customHeight="1" x14ac:dyDescent="0.25">
      <c r="A26" s="8" t="s">
        <v>68</v>
      </c>
      <c r="B26" s="20" t="s">
        <v>69</v>
      </c>
      <c r="C26" s="21" t="s">
        <v>70</v>
      </c>
      <c r="D26" s="8" t="s">
        <v>9</v>
      </c>
      <c r="E26" s="8" t="s">
        <v>67</v>
      </c>
      <c r="F26" s="22">
        <v>1234209496</v>
      </c>
      <c r="G26" s="8" t="s">
        <v>18</v>
      </c>
      <c r="H26" s="10"/>
      <c r="I26" s="8" t="s">
        <v>67</v>
      </c>
      <c r="J26" s="22">
        <f>(5%*1683715000)+1683715000</f>
        <v>1767900750</v>
      </c>
      <c r="L26" s="22">
        <v>1683715000</v>
      </c>
    </row>
    <row r="27" spans="1:14" ht="38.25" customHeight="1" x14ac:dyDescent="0.25">
      <c r="A27" s="8" t="s">
        <v>71</v>
      </c>
      <c r="B27" s="20" t="s">
        <v>72</v>
      </c>
      <c r="C27" s="21" t="s">
        <v>73</v>
      </c>
      <c r="D27" s="8" t="s">
        <v>9</v>
      </c>
      <c r="E27" s="8" t="s">
        <v>67</v>
      </c>
      <c r="F27" s="22">
        <v>4276123200</v>
      </c>
      <c r="G27" s="8" t="s">
        <v>18</v>
      </c>
      <c r="H27" s="10"/>
      <c r="I27" s="8" t="s">
        <v>67</v>
      </c>
      <c r="J27" s="22">
        <f>(5%*7371743500)+7371743500</f>
        <v>7740330675</v>
      </c>
      <c r="L27" s="22">
        <v>7371743500</v>
      </c>
    </row>
    <row r="28" spans="1:14" ht="52.5" customHeight="1" x14ac:dyDescent="0.25">
      <c r="A28" s="11">
        <v>6</v>
      </c>
      <c r="B28" s="18" t="s">
        <v>74</v>
      </c>
      <c r="C28" s="9" t="s">
        <v>75</v>
      </c>
      <c r="D28" s="11" t="s">
        <v>9</v>
      </c>
      <c r="E28" s="19">
        <v>0.95</v>
      </c>
      <c r="F28" s="12">
        <v>2113612260</v>
      </c>
      <c r="G28" s="11" t="s">
        <v>18</v>
      </c>
      <c r="H28" s="10"/>
      <c r="I28" s="19">
        <v>0.95</v>
      </c>
      <c r="J28" s="12">
        <v>2122945000</v>
      </c>
      <c r="L28" s="12">
        <v>2122945000</v>
      </c>
    </row>
    <row r="29" spans="1:14" ht="57" customHeight="1" x14ac:dyDescent="0.25">
      <c r="A29" s="8" t="s">
        <v>76</v>
      </c>
      <c r="B29" s="20" t="s">
        <v>77</v>
      </c>
      <c r="C29" s="21" t="s">
        <v>78</v>
      </c>
      <c r="D29" s="8" t="s">
        <v>9</v>
      </c>
      <c r="E29" s="8" t="s">
        <v>79</v>
      </c>
      <c r="F29" s="22">
        <v>585640000</v>
      </c>
      <c r="G29" s="8" t="s">
        <v>18</v>
      </c>
      <c r="H29" s="10"/>
      <c r="I29" s="8" t="s">
        <v>79</v>
      </c>
      <c r="J29" s="22">
        <f>(5%*585640000)+585640000</f>
        <v>614922000</v>
      </c>
    </row>
    <row r="30" spans="1:14" ht="56.25" customHeight="1" x14ac:dyDescent="0.25">
      <c r="A30" s="8" t="s">
        <v>80</v>
      </c>
      <c r="B30" s="20" t="s">
        <v>81</v>
      </c>
      <c r="C30" s="23" t="s">
        <v>82</v>
      </c>
      <c r="D30" s="8" t="s">
        <v>9</v>
      </c>
      <c r="E30" s="8" t="s">
        <v>83</v>
      </c>
      <c r="F30" s="22">
        <v>2113612260</v>
      </c>
      <c r="G30" s="8" t="s">
        <v>18</v>
      </c>
      <c r="H30" s="10"/>
      <c r="I30" s="8" t="s">
        <v>83</v>
      </c>
      <c r="J30" s="22">
        <f>(5%*1537305000)+1537305000</f>
        <v>1614170250</v>
      </c>
      <c r="L30">
        <v>1537305000</v>
      </c>
    </row>
    <row r="31" spans="1:14" ht="48" customHeight="1" x14ac:dyDescent="0.25">
      <c r="A31" s="11">
        <v>7</v>
      </c>
      <c r="B31" s="18" t="s">
        <v>84</v>
      </c>
      <c r="C31" s="9" t="s">
        <v>85</v>
      </c>
      <c r="D31" s="11" t="s">
        <v>9</v>
      </c>
      <c r="E31" s="19">
        <v>0.9</v>
      </c>
      <c r="F31" s="12">
        <f>F32</f>
        <v>50000000</v>
      </c>
      <c r="G31" s="11" t="s">
        <v>18</v>
      </c>
      <c r="H31" s="24"/>
      <c r="I31" s="19">
        <v>0.9</v>
      </c>
      <c r="J31" s="12">
        <v>50000000</v>
      </c>
    </row>
    <row r="32" spans="1:14" ht="39.75" customHeight="1" x14ac:dyDescent="0.25">
      <c r="A32" s="8" t="s">
        <v>86</v>
      </c>
      <c r="B32" s="20" t="s">
        <v>87</v>
      </c>
      <c r="C32" s="23" t="s">
        <v>88</v>
      </c>
      <c r="D32" s="8" t="s">
        <v>9</v>
      </c>
      <c r="E32" s="8" t="s">
        <v>89</v>
      </c>
      <c r="F32" s="22">
        <v>50000000</v>
      </c>
      <c r="G32" s="8" t="s">
        <v>18</v>
      </c>
      <c r="H32" s="10"/>
      <c r="I32" s="8" t="s">
        <v>89</v>
      </c>
      <c r="J32" s="22">
        <f>(5%*50000000)+50000000</f>
        <v>52500000</v>
      </c>
    </row>
    <row r="33" spans="1:13" x14ac:dyDescent="0.25">
      <c r="A33" s="11">
        <v>8</v>
      </c>
      <c r="B33" s="18" t="s">
        <v>90</v>
      </c>
      <c r="C33" s="9" t="s">
        <v>91</v>
      </c>
      <c r="D33" s="11" t="s">
        <v>9</v>
      </c>
      <c r="E33" s="19">
        <v>0.85</v>
      </c>
      <c r="F33" s="12">
        <v>17000000000</v>
      </c>
      <c r="G33" s="11" t="s">
        <v>18</v>
      </c>
      <c r="H33" s="24"/>
      <c r="I33" s="19">
        <v>0.85</v>
      </c>
      <c r="J33" s="12">
        <v>15000000000</v>
      </c>
      <c r="L33" s="12">
        <v>15000000000</v>
      </c>
    </row>
    <row r="34" spans="1:13" ht="39" customHeight="1" x14ac:dyDescent="0.25">
      <c r="A34" s="8" t="s">
        <v>92</v>
      </c>
      <c r="B34" s="20" t="s">
        <v>93</v>
      </c>
      <c r="C34" s="23" t="s">
        <v>94</v>
      </c>
      <c r="D34" s="8" t="s">
        <v>9</v>
      </c>
      <c r="E34" s="8" t="s">
        <v>89</v>
      </c>
      <c r="F34" s="12">
        <v>17000000000</v>
      </c>
      <c r="G34" s="8" t="s">
        <v>18</v>
      </c>
      <c r="H34" s="10"/>
      <c r="I34" s="8" t="s">
        <v>89</v>
      </c>
      <c r="J34" s="22">
        <v>18000000000</v>
      </c>
      <c r="L34" s="12">
        <v>15000000000</v>
      </c>
    </row>
    <row r="35" spans="1:13" ht="36" x14ac:dyDescent="0.25">
      <c r="A35" s="13" t="s">
        <v>14</v>
      </c>
      <c r="B35" s="14" t="s">
        <v>95</v>
      </c>
      <c r="C35" s="14" t="s">
        <v>96</v>
      </c>
      <c r="D35" s="13" t="s">
        <v>9</v>
      </c>
      <c r="E35" s="13">
        <v>86</v>
      </c>
      <c r="F35" s="15">
        <v>6786696978</v>
      </c>
      <c r="G35" s="25"/>
      <c r="H35" s="26"/>
      <c r="I35" s="13">
        <v>86</v>
      </c>
      <c r="J35" s="15">
        <f>J36+J46+J53+J56</f>
        <v>47061629118</v>
      </c>
      <c r="L35" s="15">
        <v>43190599160</v>
      </c>
    </row>
    <row r="36" spans="1:13" ht="48" x14ac:dyDescent="0.25">
      <c r="A36" s="11">
        <v>1</v>
      </c>
      <c r="B36" s="18" t="s">
        <v>97</v>
      </c>
      <c r="C36" s="27" t="s">
        <v>98</v>
      </c>
      <c r="D36" s="11" t="s">
        <v>9</v>
      </c>
      <c r="E36" s="19">
        <v>0.95</v>
      </c>
      <c r="F36" s="28">
        <v>4526316978</v>
      </c>
      <c r="G36" s="11" t="s">
        <v>18</v>
      </c>
      <c r="H36" s="10"/>
      <c r="I36" s="19">
        <v>0.95</v>
      </c>
      <c r="J36" s="28">
        <f>SUM(J37:J45)</f>
        <v>37254629118</v>
      </c>
      <c r="L36" s="28">
        <v>35480599160</v>
      </c>
      <c r="M36" s="3"/>
    </row>
    <row r="37" spans="1:13" ht="49.5" customHeight="1" x14ac:dyDescent="0.25">
      <c r="A37" s="8" t="s">
        <v>19</v>
      </c>
      <c r="B37" s="20" t="s">
        <v>99</v>
      </c>
      <c r="C37" s="21" t="s">
        <v>100</v>
      </c>
      <c r="D37" s="8" t="s">
        <v>9</v>
      </c>
      <c r="E37" s="8" t="s">
        <v>101</v>
      </c>
      <c r="F37" s="29"/>
      <c r="G37" s="8" t="s">
        <v>18</v>
      </c>
      <c r="H37" s="10"/>
      <c r="I37" s="8" t="s">
        <v>101</v>
      </c>
      <c r="J37" s="29"/>
      <c r="M37" s="3"/>
    </row>
    <row r="38" spans="1:13" ht="54" customHeight="1" x14ac:dyDescent="0.25">
      <c r="A38" s="8" t="s">
        <v>23</v>
      </c>
      <c r="B38" s="20" t="s">
        <v>102</v>
      </c>
      <c r="C38" s="21" t="s">
        <v>103</v>
      </c>
      <c r="D38" s="8" t="s">
        <v>9</v>
      </c>
      <c r="E38" s="8" t="s">
        <v>89</v>
      </c>
      <c r="F38" s="30">
        <v>3367427760</v>
      </c>
      <c r="G38" s="8" t="s">
        <v>18</v>
      </c>
      <c r="H38" s="10"/>
      <c r="I38" s="8" t="s">
        <v>89</v>
      </c>
      <c r="J38" s="22">
        <f>(5%*3367427760)+3367427760</f>
        <v>3535799148</v>
      </c>
      <c r="M38" s="3"/>
    </row>
    <row r="39" spans="1:13" ht="32.25" customHeight="1" x14ac:dyDescent="0.25">
      <c r="A39" s="8" t="s">
        <v>27</v>
      </c>
      <c r="B39" s="20" t="s">
        <v>104</v>
      </c>
      <c r="C39" s="21" t="s">
        <v>105</v>
      </c>
      <c r="D39" s="8" t="s">
        <v>9</v>
      </c>
      <c r="E39" s="8" t="s">
        <v>106</v>
      </c>
      <c r="F39" s="30">
        <v>19626695500</v>
      </c>
      <c r="G39" s="8" t="s">
        <v>18</v>
      </c>
      <c r="H39" s="10"/>
      <c r="I39" s="8" t="s">
        <v>106</v>
      </c>
      <c r="J39" s="22">
        <f>(5%*19626695500)+19626695500</f>
        <v>20608030275</v>
      </c>
      <c r="M39" s="3"/>
    </row>
    <row r="40" spans="1:13" ht="42.75" customHeight="1" x14ac:dyDescent="0.25">
      <c r="A40" s="8" t="s">
        <v>107</v>
      </c>
      <c r="B40" s="20" t="s">
        <v>108</v>
      </c>
      <c r="C40" s="23" t="s">
        <v>109</v>
      </c>
      <c r="D40" s="8" t="s">
        <v>9</v>
      </c>
      <c r="E40" s="8" t="s">
        <v>110</v>
      </c>
      <c r="F40" s="30">
        <v>1600000000</v>
      </c>
      <c r="G40" s="8" t="s">
        <v>18</v>
      </c>
      <c r="H40" s="10"/>
      <c r="I40" s="8" t="s">
        <v>110</v>
      </c>
      <c r="J40" s="22">
        <f>(5%*1600000000)+1600000000</f>
        <v>1680000000</v>
      </c>
      <c r="M40" s="4"/>
    </row>
    <row r="41" spans="1:13" ht="41.25" customHeight="1" x14ac:dyDescent="0.25">
      <c r="A41" s="8" t="s">
        <v>111</v>
      </c>
      <c r="B41" s="20" t="s">
        <v>112</v>
      </c>
      <c r="C41" s="23" t="s">
        <v>113</v>
      </c>
      <c r="D41" s="8" t="s">
        <v>9</v>
      </c>
      <c r="E41" s="8" t="s">
        <v>114</v>
      </c>
      <c r="F41" s="30">
        <v>250000000</v>
      </c>
      <c r="G41" s="8" t="s">
        <v>18</v>
      </c>
      <c r="H41" s="10"/>
      <c r="I41" s="8" t="s">
        <v>114</v>
      </c>
      <c r="J41" s="22">
        <f>(5%*250000000)+250000000</f>
        <v>262500000</v>
      </c>
    </row>
    <row r="42" spans="1:13" ht="52.5" customHeight="1" x14ac:dyDescent="0.25">
      <c r="A42" s="8" t="s">
        <v>115</v>
      </c>
      <c r="B42" s="20" t="s">
        <v>116</v>
      </c>
      <c r="C42" s="21" t="s">
        <v>117</v>
      </c>
      <c r="D42" s="8" t="s">
        <v>9</v>
      </c>
      <c r="E42" s="8" t="s">
        <v>118</v>
      </c>
      <c r="F42" s="30">
        <v>146410000</v>
      </c>
      <c r="G42" s="8" t="s">
        <v>18</v>
      </c>
      <c r="H42" s="10"/>
      <c r="I42" s="8" t="s">
        <v>118</v>
      </c>
      <c r="J42" s="22">
        <f>(5%*146410000)+146410000</f>
        <v>153730500</v>
      </c>
    </row>
    <row r="43" spans="1:13" ht="45" customHeight="1" x14ac:dyDescent="0.25">
      <c r="A43" s="8" t="s">
        <v>119</v>
      </c>
      <c r="B43" s="20" t="s">
        <v>120</v>
      </c>
      <c r="C43" s="21" t="s">
        <v>121</v>
      </c>
      <c r="D43" s="8" t="s">
        <v>9</v>
      </c>
      <c r="E43" s="8" t="s">
        <v>122</v>
      </c>
      <c r="F43" s="30">
        <v>512435000</v>
      </c>
      <c r="G43" s="8" t="s">
        <v>18</v>
      </c>
      <c r="H43" s="10"/>
      <c r="I43" s="8" t="s">
        <v>122</v>
      </c>
      <c r="J43" s="22">
        <f>(5%*512435000)+512435000</f>
        <v>538056750</v>
      </c>
    </row>
    <row r="44" spans="1:13" ht="47.25" customHeight="1" x14ac:dyDescent="0.25">
      <c r="A44" s="8" t="s">
        <v>123</v>
      </c>
      <c r="B44" s="20" t="s">
        <v>124</v>
      </c>
      <c r="C44" s="21" t="s">
        <v>125</v>
      </c>
      <c r="D44" s="8" t="s">
        <v>9</v>
      </c>
      <c r="E44" s="8" t="s">
        <v>126</v>
      </c>
      <c r="F44" s="30">
        <v>146410000</v>
      </c>
      <c r="G44" s="8" t="s">
        <v>18</v>
      </c>
      <c r="H44" s="10"/>
      <c r="I44" s="8" t="s">
        <v>126</v>
      </c>
      <c r="J44" s="22">
        <f>(5%*146410000)+146410000</f>
        <v>153730500</v>
      </c>
    </row>
    <row r="45" spans="1:13" ht="51.75" customHeight="1" x14ac:dyDescent="0.25">
      <c r="A45" s="8" t="s">
        <v>127</v>
      </c>
      <c r="B45" s="36" t="s">
        <v>169</v>
      </c>
      <c r="C45" s="21" t="s">
        <v>128</v>
      </c>
      <c r="D45" s="8" t="s">
        <v>9</v>
      </c>
      <c r="E45" s="8" t="s">
        <v>129</v>
      </c>
      <c r="F45" s="30">
        <v>4526316978</v>
      </c>
      <c r="G45" s="8" t="s">
        <v>18</v>
      </c>
      <c r="H45" s="10"/>
      <c r="I45" s="8" t="s">
        <v>129</v>
      </c>
      <c r="J45" s="22">
        <f>(5%*9831220900)+9831220900</f>
        <v>10322781945</v>
      </c>
      <c r="L45" s="30">
        <v>9831220900</v>
      </c>
    </row>
    <row r="46" spans="1:13" ht="36" x14ac:dyDescent="0.25">
      <c r="A46" s="11">
        <v>2</v>
      </c>
      <c r="B46" s="18" t="s">
        <v>130</v>
      </c>
      <c r="C46" s="9" t="s">
        <v>131</v>
      </c>
      <c r="D46" s="11" t="s">
        <v>9</v>
      </c>
      <c r="E46" s="19">
        <v>0.95</v>
      </c>
      <c r="F46" s="12">
        <v>2260380000</v>
      </c>
      <c r="G46" s="11" t="s">
        <v>18</v>
      </c>
      <c r="H46" s="10"/>
      <c r="I46" s="19">
        <v>0.95</v>
      </c>
      <c r="J46" s="12">
        <f>SUM(J47:J52)</f>
        <v>7182000000</v>
      </c>
      <c r="L46" s="12">
        <v>6840000000</v>
      </c>
    </row>
    <row r="47" spans="1:13" ht="34.5" customHeight="1" x14ac:dyDescent="0.25">
      <c r="A47" s="8" t="s">
        <v>34</v>
      </c>
      <c r="B47" s="20" t="s">
        <v>132</v>
      </c>
      <c r="C47" s="21" t="s">
        <v>133</v>
      </c>
      <c r="D47" s="8" t="s">
        <v>9</v>
      </c>
      <c r="E47" s="8" t="s">
        <v>22</v>
      </c>
      <c r="F47" s="22">
        <v>160000000</v>
      </c>
      <c r="G47" s="8" t="s">
        <v>18</v>
      </c>
      <c r="H47" s="10"/>
      <c r="I47" s="8" t="s">
        <v>22</v>
      </c>
      <c r="J47" s="22">
        <f>(5%*160000000)+160000000</f>
        <v>168000000</v>
      </c>
    </row>
    <row r="48" spans="1:13" ht="40.5" customHeight="1" x14ac:dyDescent="0.25">
      <c r="A48" s="8" t="s">
        <v>134</v>
      </c>
      <c r="B48" s="20" t="s">
        <v>135</v>
      </c>
      <c r="C48" s="21" t="s">
        <v>136</v>
      </c>
      <c r="D48" s="8" t="s">
        <v>9</v>
      </c>
      <c r="E48" s="8" t="s">
        <v>22</v>
      </c>
      <c r="F48" s="22">
        <v>130000000</v>
      </c>
      <c r="G48" s="8" t="s">
        <v>18</v>
      </c>
      <c r="H48" s="10"/>
      <c r="I48" s="8" t="s">
        <v>22</v>
      </c>
      <c r="J48" s="22">
        <f>(5%*130000000)+130000000</f>
        <v>136500000</v>
      </c>
    </row>
    <row r="49" spans="1:12" ht="53.25" customHeight="1" x14ac:dyDescent="0.25">
      <c r="A49" s="8" t="s">
        <v>137</v>
      </c>
      <c r="B49" s="20" t="s">
        <v>138</v>
      </c>
      <c r="C49" s="21" t="s">
        <v>139</v>
      </c>
      <c r="D49" s="8" t="s">
        <v>9</v>
      </c>
      <c r="E49" s="8" t="s">
        <v>22</v>
      </c>
      <c r="F49" s="22">
        <v>2260380000</v>
      </c>
      <c r="G49" s="8" t="s">
        <v>18</v>
      </c>
      <c r="H49" s="10"/>
      <c r="I49" s="8" t="s">
        <v>22</v>
      </c>
      <c r="J49" s="22">
        <f>(5%*4650000000)+4650000000</f>
        <v>4882500000</v>
      </c>
      <c r="L49" s="22">
        <v>4650000000</v>
      </c>
    </row>
    <row r="50" spans="1:12" ht="40.5" customHeight="1" x14ac:dyDescent="0.25">
      <c r="A50" s="8" t="s">
        <v>140</v>
      </c>
      <c r="B50" s="20" t="s">
        <v>141</v>
      </c>
      <c r="C50" s="21" t="s">
        <v>142</v>
      </c>
      <c r="D50" s="8" t="s">
        <v>9</v>
      </c>
      <c r="E50" s="8" t="s">
        <v>143</v>
      </c>
      <c r="F50" s="22">
        <v>1900000000</v>
      </c>
      <c r="G50" s="8" t="s">
        <v>18</v>
      </c>
      <c r="H50" s="10"/>
      <c r="I50" s="8" t="s">
        <v>143</v>
      </c>
      <c r="J50" s="22">
        <f>(5%*1900000000)+1900000000</f>
        <v>1995000000</v>
      </c>
    </row>
    <row r="51" spans="1:12" ht="36.75" customHeight="1" x14ac:dyDescent="0.25">
      <c r="A51" s="8" t="s">
        <v>144</v>
      </c>
      <c r="B51" s="20" t="s">
        <v>145</v>
      </c>
      <c r="C51" s="21" t="s">
        <v>146</v>
      </c>
      <c r="D51" s="8" t="s">
        <v>9</v>
      </c>
      <c r="E51" s="8" t="s">
        <v>147</v>
      </c>
      <c r="F51" s="31"/>
      <c r="G51" s="8" t="s">
        <v>18</v>
      </c>
      <c r="H51" s="10"/>
      <c r="I51" s="8" t="s">
        <v>147</v>
      </c>
      <c r="J51" s="31"/>
    </row>
    <row r="52" spans="1:12" ht="36" customHeight="1" x14ac:dyDescent="0.25">
      <c r="A52" s="8" t="s">
        <v>148</v>
      </c>
      <c r="B52" s="20" t="s">
        <v>149</v>
      </c>
      <c r="C52" s="21" t="s">
        <v>150</v>
      </c>
      <c r="D52" s="8" t="s">
        <v>9</v>
      </c>
      <c r="E52" s="8" t="s">
        <v>151</v>
      </c>
      <c r="F52" s="31"/>
      <c r="G52" s="8" t="s">
        <v>18</v>
      </c>
      <c r="H52" s="10"/>
      <c r="I52" s="8" t="s">
        <v>151</v>
      </c>
      <c r="J52" s="31"/>
    </row>
    <row r="53" spans="1:12" ht="49.5" customHeight="1" x14ac:dyDescent="0.25">
      <c r="A53" s="11">
        <v>3</v>
      </c>
      <c r="B53" s="18" t="s">
        <v>152</v>
      </c>
      <c r="C53" s="9" t="s">
        <v>153</v>
      </c>
      <c r="D53" s="11" t="s">
        <v>9</v>
      </c>
      <c r="E53" s="19">
        <v>0.97</v>
      </c>
      <c r="F53" s="12">
        <f>F54+F55</f>
        <v>600000000</v>
      </c>
      <c r="G53" s="11" t="s">
        <v>18</v>
      </c>
      <c r="H53" s="10"/>
      <c r="I53" s="19">
        <v>0.97</v>
      </c>
      <c r="J53" s="12">
        <f>J54+J55</f>
        <v>630000000</v>
      </c>
    </row>
    <row r="54" spans="1:12" ht="40.5" customHeight="1" x14ac:dyDescent="0.25">
      <c r="A54" s="8" t="s">
        <v>40</v>
      </c>
      <c r="B54" s="20" t="s">
        <v>154</v>
      </c>
      <c r="C54" s="21" t="s">
        <v>155</v>
      </c>
      <c r="D54" s="8" t="s">
        <v>9</v>
      </c>
      <c r="E54" s="8" t="s">
        <v>156</v>
      </c>
      <c r="F54" s="22">
        <v>270000000</v>
      </c>
      <c r="G54" s="8" t="s">
        <v>18</v>
      </c>
      <c r="H54" s="10"/>
      <c r="I54" s="8" t="s">
        <v>156</v>
      </c>
      <c r="J54" s="22">
        <f>(5%*270000000)+270000000</f>
        <v>283500000</v>
      </c>
    </row>
    <row r="55" spans="1:12" ht="33.75" customHeight="1" x14ac:dyDescent="0.25">
      <c r="A55" s="8" t="s">
        <v>44</v>
      </c>
      <c r="B55" s="20" t="s">
        <v>157</v>
      </c>
      <c r="C55" s="21" t="s">
        <v>158</v>
      </c>
      <c r="D55" s="8" t="s">
        <v>9</v>
      </c>
      <c r="E55" s="8" t="s">
        <v>159</v>
      </c>
      <c r="F55" s="22">
        <v>330000000</v>
      </c>
      <c r="G55" s="8" t="s">
        <v>18</v>
      </c>
      <c r="H55" s="10"/>
      <c r="I55" s="8" t="s">
        <v>159</v>
      </c>
      <c r="J55" s="22">
        <f>(5%*330000000)+330000000</f>
        <v>346500000</v>
      </c>
    </row>
    <row r="56" spans="1:12" ht="51.75" customHeight="1" x14ac:dyDescent="0.25">
      <c r="A56" s="11">
        <v>4</v>
      </c>
      <c r="B56" s="18" t="s">
        <v>160</v>
      </c>
      <c r="C56" s="9" t="s">
        <v>161</v>
      </c>
      <c r="D56" s="11" t="s">
        <v>9</v>
      </c>
      <c r="E56" s="19">
        <v>0.98</v>
      </c>
      <c r="F56" s="12">
        <f>F57</f>
        <v>270000000</v>
      </c>
      <c r="G56" s="11" t="s">
        <v>18</v>
      </c>
      <c r="H56" s="10"/>
      <c r="I56" s="19">
        <v>0.98</v>
      </c>
      <c r="J56" s="12">
        <f>J57</f>
        <v>1995000000</v>
      </c>
    </row>
    <row r="57" spans="1:12" ht="38.25" customHeight="1" x14ac:dyDescent="0.25">
      <c r="A57" s="8" t="s">
        <v>50</v>
      </c>
      <c r="B57" s="20" t="s">
        <v>162</v>
      </c>
      <c r="C57" s="21" t="s">
        <v>163</v>
      </c>
      <c r="D57" s="8" t="s">
        <v>9</v>
      </c>
      <c r="E57" s="8" t="s">
        <v>156</v>
      </c>
      <c r="F57" s="22">
        <v>270000000</v>
      </c>
      <c r="G57" s="8" t="s">
        <v>18</v>
      </c>
      <c r="H57" s="10"/>
      <c r="I57" s="8" t="s">
        <v>156</v>
      </c>
      <c r="J57" s="22">
        <f>(5%*1900000000)+1900000000</f>
        <v>1995000000</v>
      </c>
    </row>
    <row r="58" spans="1:12" x14ac:dyDescent="0.25">
      <c r="A58" s="1"/>
      <c r="F58" s="2"/>
    </row>
    <row r="59" spans="1:12" x14ac:dyDescent="0.25">
      <c r="E59" s="5" t="s">
        <v>164</v>
      </c>
      <c r="F59" s="6">
        <f>F10+F35</f>
        <v>75741167414</v>
      </c>
    </row>
  </sheetData>
  <mergeCells count="8">
    <mergeCell ref="A2:J2"/>
    <mergeCell ref="A3:J3"/>
    <mergeCell ref="I5:J5"/>
    <mergeCell ref="A5:A6"/>
    <mergeCell ref="B5:B6"/>
    <mergeCell ref="C5:C6"/>
    <mergeCell ref="D5:G5"/>
    <mergeCell ref="H5:H6"/>
  </mergeCells>
  <pageMargins left="0.7" right="0.7" top="0.75" bottom="0.75" header="0.3" footer="0.3"/>
  <pageSetup paperSize="9" scale="74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rsj</dc:creator>
  <cp:lastModifiedBy>pc rsj</cp:lastModifiedBy>
  <cp:lastPrinted>2025-01-15T01:58:26Z</cp:lastPrinted>
  <dcterms:created xsi:type="dcterms:W3CDTF">2024-02-22T01:26:26Z</dcterms:created>
  <dcterms:modified xsi:type="dcterms:W3CDTF">2025-10-23T01:41:15Z</dcterms:modified>
</cp:coreProperties>
</file>